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K5" i="1"/>
  <c r="K6" i="1"/>
  <c r="K7" i="1"/>
  <c r="K8" i="1"/>
  <c r="K9" i="1"/>
  <c r="K10" i="1"/>
  <c r="K4" i="1"/>
  <c r="J5" i="1"/>
  <c r="J6" i="1"/>
  <c r="J7" i="1"/>
  <c r="J8" i="1"/>
  <c r="J9" i="1"/>
  <c r="J10" i="1"/>
  <c r="J4" i="1"/>
  <c r="H10" i="1"/>
  <c r="H5" i="1"/>
  <c r="H6" i="1"/>
  <c r="H7" i="1"/>
  <c r="H8" i="1"/>
  <c r="H9" i="1"/>
  <c r="H4" i="1"/>
  <c r="G6" i="1"/>
  <c r="G7" i="1"/>
  <c r="G8" i="1"/>
  <c r="G9" i="1"/>
  <c r="G10" i="1"/>
</calcChain>
</file>

<file path=xl/sharedStrings.xml><?xml version="1.0" encoding="utf-8"?>
<sst xmlns="http://schemas.openxmlformats.org/spreadsheetml/2006/main" count="28" uniqueCount="18">
  <si>
    <t>bảng kê hoá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</si>
  <si>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</si>
  <si>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</si>
  <si>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</si>
  <si>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</si>
  <si>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</si>
  <si>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</si>
  <si>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</si>
  <si>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</si>
  <si>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</si>
  <si>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</si>
  <si>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philips</t>
  </si>
  <si>
    <t>bách việt</t>
  </si>
  <si>
    <t>mitsubishi</t>
  </si>
  <si>
    <t>bảng 2-bảng thống kê</t>
  </si>
  <si>
    <t>tổng số luợng đĩa hiệu philips</t>
  </si>
  <si>
    <t>tổng số lượng đĩa hiệu bách việt</t>
  </si>
  <si>
    <t>tổng số lượng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</si>
</sst>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6"/>
  <sheetViews>
    <sheetView tabSelected="1" workbookViewId="0">
      <selection activeCell="H4" sqref="H4"/>
    </sheetView>
  </sheetViews>
  <sheetFormatPr defaultRowHeight="15" x14ac:dyDescent="0.25"/>
  <cols>
    <col min="4" max="4" width="10.28515625" bestFit="1" customWidth="1"/>
    <col min="6" max="6" width="7.5703125" bestFit="1" customWidth="1"/>
    <col min="7" max="7" width="10.28515625" bestFit="1" customWidth="1"/>
    <col min="8" max="8" width="8.85546875" bestFit="1" customWidth="1"/>
    <col min="9" max="9" width="31" bestFit="1" customWidth="1"/>
    <col min="10" max="10" width="14.42578125" customWidth="1"/>
    <col min="11" max="11" width="11.7109375" bestFit="1" customWidth="1"/>
  </cols>
  <sheetData>
    <row r="2" spans="3:11" ht="23.25" x14ac:dyDescent="0.35">
      <c r="F2" s="3" t="s">
        <v>0</v>
      </c>
      <c r="G2" s="3"/>
      <c r="H2" s="3"/>
      <c r="I2" s="3"/>
      <c r="J2" s="3"/>
      <c r="K2" s="3"/>
    </row>
    <row r="3" spans="3:11" x14ac:dyDescent="0.25">
      <c r="F3" t="s">
        <v>1</v>
      </c>
      <c r="G3" t="s">
        <v>2</v>
      </c>
      <c r="H3" t="s">
        <v>3</v>
      </c>
      <c r="I3" t="s">
        <v>4</v>
      </c>
      <c r="J3" t="s">
        <v>5</v>
      </c>
      <c r="K3" t="s">
        <v>6</v>
      </c>
    </row>
    <row r="4" spans="3:11" x14ac:dyDescent="0.25">
      <c r="F4" t="s">
        <v>7</v>
      </c>
      <c r="G4" t="str">
        <f>VLOOKUP(F4,$C$14:$E$16,2,0)</f>
        <v>bách việt</v>
      </c>
      <c r="H4" t="str">
        <f>IF(F4="BV","hàng việt","hàng nhập")</f>
        <v>hàng việt</v>
      </c>
      <c r="I4">
        <v>250</v>
      </c>
      <c r="J4">
        <f>VLOOKUP(F4,$C$14:$E$16,3,0)</f>
        <v>3000</v>
      </c>
      <c r="K4">
        <f>J4*I4-IF(I4&gt;200,"100000",IF(D3&gt;=100,"50000",0))</f>
        <v>650000</v>
      </c>
    </row>
    <row r="5" spans="3:11" x14ac:dyDescent="0.25">
      <c r="F5" t="s">
        <v>8</v>
      </c>
      <c r="G5" t="str">
        <f>VLOOKUP(F5,$C$14:$E$16,2,0)</f>
        <v>mitsubishi</v>
      </c>
      <c r="H5" t="str">
        <f t="shared" ref="H5:H10" si="0">IF(F5="BV","hàng việt","hàng nhập")</f>
        <v>hàng nhập</v>
      </c>
      <c r="I5">
        <v>120</v>
      </c>
      <c r="J5">
        <f t="shared" ref="J5:J10" si="1">VLOOKUP(F5,$C$14:$E$16,3,0)</f>
        <v>12000</v>
      </c>
      <c r="K5">
        <f t="shared" ref="K5:K10" si="2">J5*I5-IF(I5&gt;200,"100000",IF(D4&gt;=100,"50000",0))</f>
        <v>1440000</v>
      </c>
    </row>
    <row r="6" spans="3:11" x14ac:dyDescent="0.25">
      <c r="F6" t="s">
        <v>9</v>
      </c>
      <c r="G6" t="str">
        <f t="shared" ref="G5:G10" si="3">VLOOKUP(F6,$C$14:$E$16,2,0)</f>
        <v>philips</v>
      </c>
      <c r="H6" t="str">
        <f t="shared" si="0"/>
        <v>hàng nhập</v>
      </c>
      <c r="I6">
        <v>130</v>
      </c>
      <c r="J6">
        <f t="shared" si="1"/>
        <v>4500</v>
      </c>
      <c r="K6">
        <f t="shared" si="2"/>
        <v>585000</v>
      </c>
    </row>
    <row r="7" spans="3:11" x14ac:dyDescent="0.25">
      <c r="F7" t="s">
        <v>8</v>
      </c>
      <c r="G7" t="str">
        <f t="shared" si="3"/>
        <v>mitsubishi</v>
      </c>
      <c r="H7" t="str">
        <f t="shared" si="0"/>
        <v>hàng nhập</v>
      </c>
      <c r="I7">
        <v>60</v>
      </c>
      <c r="J7">
        <f t="shared" si="1"/>
        <v>12000</v>
      </c>
      <c r="K7">
        <f t="shared" si="2"/>
        <v>720000</v>
      </c>
    </row>
    <row r="8" spans="3:11" x14ac:dyDescent="0.25">
      <c r="F8" t="s">
        <v>7</v>
      </c>
      <c r="G8" t="str">
        <f t="shared" si="3"/>
        <v>bách việt</v>
      </c>
      <c r="H8" t="str">
        <f t="shared" si="0"/>
        <v>hàng việt</v>
      </c>
      <c r="I8">
        <v>150</v>
      </c>
      <c r="J8">
        <f t="shared" si="1"/>
        <v>3000</v>
      </c>
      <c r="K8">
        <f t="shared" si="2"/>
        <v>450000</v>
      </c>
    </row>
    <row r="9" spans="3:11" x14ac:dyDescent="0.25">
      <c r="F9" t="s">
        <v>7</v>
      </c>
      <c r="G9" t="str">
        <f t="shared" si="3"/>
        <v>bách việt</v>
      </c>
      <c r="H9" t="str">
        <f t="shared" si="0"/>
        <v>hàng việt</v>
      </c>
      <c r="I9">
        <v>70</v>
      </c>
      <c r="J9">
        <f t="shared" si="1"/>
        <v>3000</v>
      </c>
      <c r="K9">
        <f t="shared" si="2"/>
        <v>210000</v>
      </c>
    </row>
    <row r="10" spans="3:11" x14ac:dyDescent="0.25">
      <c r="F10" t="s">
        <v>9</v>
      </c>
      <c r="G10" t="str">
        <f t="shared" si="3"/>
        <v>philips</v>
      </c>
      <c r="H10" t="str">
        <f t="shared" si="0"/>
        <v>hàng nhập</v>
      </c>
      <c r="I10">
        <v>150</v>
      </c>
      <c r="J10">
        <f t="shared" si="1"/>
        <v>4500</v>
      </c>
      <c r="K10">
        <f t="shared" si="2"/>
        <v>675000</v>
      </c>
    </row>
    <row r="12" spans="3:11" ht="21" x14ac:dyDescent="0.35">
      <c r="C12" s="2" t="s">
        <v>10</v>
      </c>
      <c r="D12" s="2"/>
      <c r="E12" s="2"/>
      <c r="I12" s="4" t="s">
        <v>14</v>
      </c>
      <c r="J12" s="1"/>
    </row>
    <row r="13" spans="3:11" x14ac:dyDescent="0.25">
      <c r="C13" t="s">
        <v>1</v>
      </c>
      <c r="D13" t="s">
        <v>2</v>
      </c>
      <c r="E13" t="s">
        <v>5</v>
      </c>
      <c r="I13" t="s">
        <v>15</v>
      </c>
    </row>
    <row r="14" spans="3:11" x14ac:dyDescent="0.25">
      <c r="C14" t="s">
        <v>9</v>
      </c>
      <c r="D14" t="s">
        <v>11</v>
      </c>
      <c r="E14">
        <v>4500</v>
      </c>
      <c r="I14" t="s">
        <v>16</v>
      </c>
    </row>
    <row r="15" spans="3:11" x14ac:dyDescent="0.25">
      <c r="C15" t="s">
        <v>7</v>
      </c>
      <c r="D15" t="s">
        <v>12</v>
      </c>
      <c r="E15">
        <v>3000</v>
      </c>
      <c r="I15" t="s">
        <v>17</v>
      </c>
    </row>
    <row r="16" spans="3:11" x14ac:dyDescent="0.25">
      <c r="C16" t="s">
        <v>8</v>
      </c>
      <c r="D16" t="s">
        <v>13</v>
      </c>
      <c r="E16">
        <v>12000</v>
      </c>
    </row>
  </sheetData>
  <mergeCells count="3">
    <mergeCell ref="F2:K2"/>
    <mergeCell ref="C12:E12"/>
    <mergeCell ref="I12:J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2019-01-09T09:48:37Z</dcterms:modified>
</cp:coreProperties>
</file>